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Groups\UMTO\Sec_eo\ТЗ и приложения ТОиР 2 кв 2026г доп потребность\График\ТЗ_Гурьянова\+Клейкие ленты_СЦэфМСП_262302.53_59844\! ТЗ_клейкие ленты_59844\"/>
    </mc:Choice>
  </mc:AlternateContent>
  <bookViews>
    <workbookView xWindow="0" yWindow="0" windowWidth="19200" windowHeight="7185"/>
  </bookViews>
  <sheets>
    <sheet name="Расчет НМЦ лота" sheetId="1" r:id="rId1"/>
  </sheets>
  <externalReferences>
    <externalReference r:id="rId2"/>
  </externalReferences>
  <definedNames>
    <definedName name="A_COLUMNS" localSheetId="0">'Расчет НМЦ лота'!#REF!</definedName>
    <definedName name="A_COLUMNS">'[1]Приложение 2.2 к части II ИК'!#REF!</definedName>
    <definedName name="A_FNAMES" localSheetId="0">'Расчет НМЦ лота'!#REF!</definedName>
    <definedName name="A_FNAMES">'[1]Приложение 2.2 к части II ИК'!#REF!</definedName>
    <definedName name="A_SNAMES" localSheetId="0">'Расчет НМЦ лота'!#REF!</definedName>
    <definedName name="A_SNAMES">'[1]Приложение 2.2 к части II ИК'!#REF!</definedName>
    <definedName name="CenaCol" localSheetId="0">'Расчет НМЦ лота'!#REF!</definedName>
    <definedName name="ITOG" localSheetId="0">'Расчет НМЦ лота'!#REF!</definedName>
    <definedName name="ITOG">'[1]Приложение 2.2 к части II ИК'!#REF!</definedName>
    <definedName name="LastRow" localSheetId="0">'Расчет НМЦ лота'!#REF!</definedName>
    <definedName name="LOT_ITOG" localSheetId="0">'Расчет НМЦ лота'!$35:$35</definedName>
    <definedName name="PQRT1_ITOG" localSheetId="0">'Расчет НМЦ лота'!#REF!</definedName>
    <definedName name="PQRT1_LINE" localSheetId="0">'Расчет НМЦ лота'!#REF!</definedName>
    <definedName name="PQRT2_ITOG" localSheetId="0">'Расчет НМЦ лота'!#REF!</definedName>
    <definedName name="PQRT2_LINE" localSheetId="0">'Расчет НМЦ лота'!#REF!</definedName>
    <definedName name="PQRT3_ITOG" localSheetId="0">'Расчет НМЦ лота'!#REF!</definedName>
    <definedName name="PQRT3_LINE" localSheetId="0">'Расчет НМЦ лота'!#REF!</definedName>
    <definedName name="PQRT4_ITOG" localSheetId="0">'Расчет НМЦ лота'!$11:$11</definedName>
    <definedName name="PQRT4_LINE" localSheetId="0">'Расчет НМЦ лота'!$12:$12</definedName>
    <definedName name="QRT1_ITOG" localSheetId="0">'Расчет НМЦ лота'!$16:$16</definedName>
    <definedName name="QRT1_LINE" localSheetId="0">'Расчет НМЦ лота'!$17:$17</definedName>
    <definedName name="QRT2_ITOG" localSheetId="0">'Расчет НМЦ лота'!$23:$23</definedName>
    <definedName name="QRT2_LINE" localSheetId="0">'Расчет НМЦ лота'!$24:$24</definedName>
    <definedName name="QRT3_ITOG" localSheetId="0">'Расчет НМЦ лота'!$32:$32</definedName>
    <definedName name="QRT3_LINE" localSheetId="0">'Расчет НМЦ лота'!$33:$33</definedName>
    <definedName name="QRT4_ITOG" localSheetId="0">'Расчет НМЦ лота'!#REF!</definedName>
    <definedName name="QRT4_LINE" localSheetId="0">'Расчет НМЦ лота'!#REF!</definedName>
    <definedName name="Z_FNUMBERS" localSheetId="0">'Расчет НМЦ лота'!$A$9</definedName>
    <definedName name="Z_MNLIST" localSheetId="0">'Расчет НМЦ лота'!$A$37</definedName>
    <definedName name="Z_MNLIST">'[1]Приложение 2.2 к части II ИК'!#REF!</definedName>
    <definedName name="ZPQRT1_HEAD" localSheetId="0">'Расчет НМЦ лота'!#REF!</definedName>
    <definedName name="ZPQRT2_HEAD" localSheetId="0">'Расчет НМЦ лота'!#REF!</definedName>
    <definedName name="ZPQRT3_HEAD" localSheetId="0">'Расчет НМЦ лота'!#REF!</definedName>
    <definedName name="ZPQRT4_HEAD" localSheetId="0">'Расчет НМЦ лота'!$A$11</definedName>
    <definedName name="ZQRT1_HEAD" localSheetId="0">'Расчет НМЦ лота'!$A$16</definedName>
    <definedName name="ZQRT2_HEAD" localSheetId="0">'Расчет НМЦ лота'!$A$23</definedName>
    <definedName name="ZQRT3_HEAD" localSheetId="0">'Расчет НМЦ лота'!$A$32</definedName>
    <definedName name="ZQRT4_HEAD" localSheetId="0">'Расчет НМЦ лота'!#REF!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4" i="1" l="1"/>
  <c r="W33" i="1"/>
  <c r="O26" i="1"/>
  <c r="X26" i="1" s="1"/>
  <c r="O27" i="1"/>
  <c r="X27" i="1" s="1"/>
  <c r="O28" i="1"/>
  <c r="N28" i="1" s="1"/>
  <c r="W31" i="1"/>
  <c r="W30" i="1"/>
  <c r="W29" i="1"/>
  <c r="W28" i="1"/>
  <c r="W27" i="1"/>
  <c r="W26" i="1"/>
  <c r="W25" i="1"/>
  <c r="W24" i="1"/>
  <c r="O19" i="1"/>
  <c r="X19" i="1" s="1"/>
  <c r="O20" i="1"/>
  <c r="X20" i="1" s="1"/>
  <c r="W22" i="1"/>
  <c r="W21" i="1"/>
  <c r="W20" i="1"/>
  <c r="W19" i="1"/>
  <c r="W18" i="1"/>
  <c r="W17" i="1"/>
  <c r="W15" i="1"/>
  <c r="W14" i="1"/>
  <c r="W13" i="1"/>
  <c r="W12" i="1"/>
  <c r="Y26" i="1" l="1"/>
  <c r="Y19" i="1"/>
  <c r="N20" i="1"/>
  <c r="N26" i="1"/>
  <c r="Y28" i="1"/>
  <c r="N27" i="1"/>
  <c r="N19" i="1"/>
  <c r="Y27" i="1"/>
  <c r="X28" i="1"/>
  <c r="Y20" i="1"/>
  <c r="O12" i="1" l="1"/>
  <c r="O13" i="1"/>
  <c r="O14" i="1"/>
  <c r="O15" i="1"/>
  <c r="O17" i="1"/>
  <c r="N17" i="1" s="1"/>
  <c r="O18" i="1"/>
  <c r="N18" i="1" s="1"/>
  <c r="O21" i="1"/>
  <c r="N21" i="1" s="1"/>
  <c r="O22" i="1"/>
  <c r="N22" i="1" s="1"/>
  <c r="O24" i="1"/>
  <c r="N24" i="1" s="1"/>
  <c r="O25" i="1"/>
  <c r="N25" i="1" s="1"/>
  <c r="N23" i="1" s="1"/>
  <c r="O29" i="1"/>
  <c r="N29" i="1" s="1"/>
  <c r="O30" i="1"/>
  <c r="N30" i="1" s="1"/>
  <c r="O31" i="1"/>
  <c r="N31" i="1" s="1"/>
  <c r="O33" i="1"/>
  <c r="N33" i="1" s="1"/>
  <c r="O34" i="1"/>
  <c r="N34" i="1" s="1"/>
  <c r="N32" i="1" s="1"/>
  <c r="P11" i="1"/>
  <c r="Q11" i="1"/>
  <c r="R11" i="1"/>
  <c r="S11" i="1"/>
  <c r="T11" i="1"/>
  <c r="U11" i="1"/>
  <c r="P16" i="1"/>
  <c r="Q16" i="1"/>
  <c r="R16" i="1"/>
  <c r="S16" i="1"/>
  <c r="T16" i="1"/>
  <c r="U16" i="1"/>
  <c r="P23" i="1"/>
  <c r="Q23" i="1"/>
  <c r="R23" i="1"/>
  <c r="S23" i="1"/>
  <c r="T23" i="1"/>
  <c r="U23" i="1"/>
  <c r="P32" i="1"/>
  <c r="Q32" i="1"/>
  <c r="R32" i="1"/>
  <c r="S32" i="1"/>
  <c r="T32" i="1"/>
  <c r="U32" i="1"/>
  <c r="N16" i="1" l="1"/>
  <c r="T35" i="1"/>
  <c r="S35" i="1"/>
  <c r="P35" i="1"/>
  <c r="U35" i="1"/>
  <c r="R35" i="1"/>
  <c r="Q35" i="1"/>
  <c r="X34" i="1"/>
  <c r="Y34" i="1"/>
  <c r="X33" i="1"/>
  <c r="X32" i="1" s="1"/>
  <c r="Y33" i="1"/>
  <c r="X31" i="1"/>
  <c r="Y31" i="1"/>
  <c r="X25" i="1"/>
  <c r="Y25" i="1"/>
  <c r="X24" i="1"/>
  <c r="Y24" i="1"/>
  <c r="X29" i="1"/>
  <c r="Y29" i="1"/>
  <c r="X30" i="1"/>
  <c r="Y30" i="1"/>
  <c r="N15" i="1"/>
  <c r="X15" i="1"/>
  <c r="Y15" i="1"/>
  <c r="N14" i="1"/>
  <c r="X14" i="1"/>
  <c r="Y14" i="1"/>
  <c r="X13" i="1"/>
  <c r="N13" i="1"/>
  <c r="Y13" i="1"/>
  <c r="X12" i="1"/>
  <c r="N12" i="1"/>
  <c r="Y12" i="1"/>
  <c r="X22" i="1"/>
  <c r="Y22" i="1"/>
  <c r="Y17" i="1"/>
  <c r="X17" i="1"/>
  <c r="Y21" i="1"/>
  <c r="X21" i="1"/>
  <c r="X18" i="1"/>
  <c r="Y18" i="1"/>
  <c r="O32" i="1"/>
  <c r="O11" i="1"/>
  <c r="O23" i="1"/>
  <c r="O16" i="1"/>
  <c r="Y32" i="1" l="1"/>
  <c r="O35" i="1"/>
  <c r="X16" i="1"/>
  <c r="X11" i="1"/>
  <c r="Y11" i="1"/>
  <c r="Y16" i="1"/>
  <c r="Y23" i="1"/>
  <c r="X23" i="1"/>
  <c r="N11" i="1"/>
  <c r="N35" i="1" s="1"/>
  <c r="Y35" i="1" l="1"/>
  <c r="X35" i="1"/>
</calcChain>
</file>

<file path=xl/sharedStrings.xml><?xml version="1.0" encoding="utf-8"?>
<sst xmlns="http://schemas.openxmlformats.org/spreadsheetml/2006/main" count="186" uniqueCount="55">
  <si>
    <t/>
  </si>
  <si>
    <t>Итого по лоту:</t>
  </si>
  <si>
    <t>4*</t>
  </si>
  <si>
    <t>ГОСТ, технический регламент, Техусловия (ТУ) на изготовление</t>
  </si>
  <si>
    <t>Страна происхождения</t>
  </si>
  <si>
    <t>Наименование производителя, ИНН</t>
  </si>
  <si>
    <t>№ заключения аттестационной комиссии ПАО "Россети", Наименование и ИНН производителя по данным ЗАК (заполняется Участником)</t>
  </si>
  <si>
    <t>Подлежит аттестации в ПАО "Россети" (Да/Нет) (заполняется Заказчиком)</t>
  </si>
  <si>
    <t>предлагаемое Участником (с указанием характеристик)</t>
  </si>
  <si>
    <t>требуемое Заказчиком</t>
  </si>
  <si>
    <t>ИА</t>
  </si>
  <si>
    <t>МЭС</t>
  </si>
  <si>
    <t>ТЭС</t>
  </si>
  <si>
    <t>ЗЭС</t>
  </si>
  <si>
    <t>ЦЭС</t>
  </si>
  <si>
    <t>ЧГЭС</t>
  </si>
  <si>
    <t>Итого по ЧЭ</t>
  </si>
  <si>
    <t>Квартал потребности</t>
  </si>
  <si>
    <t xml:space="preserve">Срок поставки
</t>
  </si>
  <si>
    <t>Требования к качеству продукции</t>
  </si>
  <si>
    <t>Наименование продукции</t>
  </si>
  <si>
    <t>Объём  продукции в единицах измерения по производственным отделениям филиалов ПАО "Россети Урал" - "Челябэнерго"</t>
  </si>
  <si>
    <t>Итого по всем филиалам</t>
  </si>
  <si>
    <t>Ед. изм.</t>
  </si>
  <si>
    <t>Источник финансирования</t>
  </si>
  <si>
    <t>Продукция</t>
  </si>
  <si>
    <t>Номенклатурный номер</t>
  </si>
  <si>
    <t>№ п/п</t>
  </si>
  <si>
    <t>ПАО "Россети Урал" намерено приобрести следующую продукцию:</t>
  </si>
  <si>
    <t>Перечень и объемы закупаемой продукции.</t>
  </si>
  <si>
    <t>Приложение № 1.1. к Техническому заданию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</si>
  <si>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</si>
  <si>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</si>
  <si>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</si>
  <si>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</si>
  <si>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-</t>
  </si>
  <si>
    <t>ID закупки 59844  Поставка клейких лент, серпянки (ЧЭ)</t>
  </si>
  <si>
    <t>Объем поставки под потребность 1 квартала 2026:</t>
  </si>
  <si>
    <t>нет</t>
  </si>
  <si>
    <t>Серпянка самоклеющаяся 50ммх20м</t>
  </si>
  <si>
    <t>Скотч малярный 50х50</t>
  </si>
  <si>
    <t>Скотч алюминиевый 50ммх50м</t>
  </si>
  <si>
    <t>Скотч малярный 19ммх10м</t>
  </si>
  <si>
    <t xml:space="preserve"> в течение 30 календарных дней с момента заключения договора</t>
  </si>
  <si>
    <t>1. Основная деятельность</t>
  </si>
  <si>
    <t>ШТ</t>
  </si>
  <si>
    <t>Объем поставки под потребность 2 квартала 2026:</t>
  </si>
  <si>
    <t>Скотч малярный 35х20</t>
  </si>
  <si>
    <t>Скотч малярный 38ммх10м</t>
  </si>
  <si>
    <t>Объем поставки под потребность 3 квартала 2026:</t>
  </si>
  <si>
    <t>Серпянка самоклеющаяся 45ммх10м</t>
  </si>
  <si>
    <t>Серпянка самоклеющаяся 45мм 90м</t>
  </si>
  <si>
    <t>Объем поставки под потребность 4 квартала 2026:</t>
  </si>
  <si>
    <t>23*</t>
  </si>
  <si>
    <t>25*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</si>
</sst>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/>
    <xf numFmtId="4" fontId="2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0" fontId="3" fillId="0" borderId="0" xfId="0" applyFont="1" applyFill="1"/>
    <xf numFmtId="4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bedeva-YuYu\Desktop\!&#1058;&#1047;+&#1087;&#1088;&#1080;&#1083;%20&#1082;%20&#1048;&#1050;&#1047;_&#1055;&#1054;&#1057;&#1058;&#1040;&#1042;&#1050;&#1040;%20&#1088;&#1077;&#1076;%20&#1103;&#1085;&#1074;%202025\&#1050;&#1101;&#1092;%20&#1052;&#1057;&#1055;\&#1055;&#1088;&#1080;&#1083;&#1086;&#1078;&#1077;&#1085;&#1080;&#1077;%20&#8470;3.2%20&#1082;%20&#1095;&#1072;&#1089;&#1090;&#1080;%20II%20&#1048;&#1050;%20-%20&#1062;&#1055;%20&#1055;&#1054;%20&#1085;&#1072;&#1094;.&#1088;&#1077;&#1078;&#1080;&#108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.2 к части II ИК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Y35"/>
  <sheetViews>
    <sheetView tabSelected="1" topLeftCell="A25" zoomScale="70" zoomScaleNormal="70" workbookViewId="0">
      <selection activeCell="AG37" sqref="AG37"/>
    </sheetView>
  </sheetViews>
  <sheetFormatPr defaultColWidth="11.7109375" defaultRowHeight="15" x14ac:dyDescent="0.25"/>
  <cols>
    <col min="1" max="1" width="4" style="1" customWidth="1"/>
    <col min="2" max="2" width="11.7109375" style="1" customWidth="1"/>
    <col min="3" max="3" width="45.140625" style="1" customWidth="1"/>
    <col min="4" max="6" width="35" style="1" customWidth="1"/>
    <col min="7" max="7" width="18.85546875" style="1" customWidth="1"/>
    <col min="8" max="8" width="16.140625" style="1" customWidth="1"/>
    <col min="9" max="9" width="22" style="1" customWidth="1"/>
    <col min="10" max="10" width="15.7109375" style="1" customWidth="1"/>
    <col min="11" max="11" width="8.7109375" style="1" customWidth="1"/>
    <col min="12" max="12" width="20" style="1" customWidth="1"/>
    <col min="13" max="13" width="8.5703125" style="1" customWidth="1"/>
    <col min="14" max="15" width="10.5703125" style="1" customWidth="1"/>
    <col min="16" max="16" width="8.5703125" style="1" customWidth="1"/>
    <col min="17" max="20" width="9.5703125" style="1" customWidth="1"/>
    <col min="21" max="21" width="5" style="1" customWidth="1"/>
    <col min="22" max="22" width="13.140625" style="1" bestFit="1" customWidth="1"/>
    <col min="23" max="23" width="13.140625" style="1" customWidth="1"/>
    <col min="24" max="25" width="15.85546875" style="1" customWidth="1"/>
    <col min="26" max="16384" width="11.7109375" style="1"/>
  </cols>
  <sheetData>
    <row r="1" spans="1:25" x14ac:dyDescent="0.25">
      <c r="S1" s="41" t="s">
        <v>30</v>
      </c>
      <c r="T1" s="41"/>
      <c r="U1" s="41"/>
      <c r="V1" s="41"/>
      <c r="W1" s="41"/>
      <c r="X1" s="41"/>
      <c r="Y1" s="41"/>
    </row>
    <row r="3" spans="1:25" x14ac:dyDescent="0.25">
      <c r="V3" s="22"/>
      <c r="W3" s="22"/>
      <c r="X3" s="22"/>
      <c r="Y3" s="22"/>
    </row>
    <row r="4" spans="1:25" ht="15" customHeight="1" x14ac:dyDescent="0.25">
      <c r="A4" s="42" t="s">
        <v>29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</row>
    <row r="5" spans="1:25" ht="15" customHeight="1" x14ac:dyDescent="0.25">
      <c r="A5" s="43" t="s">
        <v>28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</row>
    <row r="6" spans="1:25" ht="45" customHeight="1" x14ac:dyDescent="0.25">
      <c r="A6" s="37" t="s">
        <v>27</v>
      </c>
      <c r="B6" s="37" t="s">
        <v>26</v>
      </c>
      <c r="C6" s="38" t="s">
        <v>25</v>
      </c>
      <c r="D6" s="39"/>
      <c r="E6" s="39"/>
      <c r="F6" s="39"/>
      <c r="G6" s="39"/>
      <c r="H6" s="39"/>
      <c r="I6" s="39"/>
      <c r="J6" s="39"/>
      <c r="K6" s="40"/>
      <c r="L6" s="37" t="s">
        <v>24</v>
      </c>
      <c r="M6" s="37" t="s">
        <v>23</v>
      </c>
      <c r="N6" s="37" t="s">
        <v>22</v>
      </c>
      <c r="O6" s="38" t="s">
        <v>21</v>
      </c>
      <c r="P6" s="39"/>
      <c r="Q6" s="39"/>
      <c r="R6" s="39"/>
      <c r="S6" s="39"/>
      <c r="T6" s="39"/>
      <c r="U6" s="40"/>
      <c r="V6" s="37" t="s">
        <v>31</v>
      </c>
      <c r="W6" s="37" t="s">
        <v>32</v>
      </c>
      <c r="X6" s="45" t="s">
        <v>33</v>
      </c>
      <c r="Y6" s="45" t="s">
        <v>34</v>
      </c>
    </row>
    <row r="7" spans="1:25" ht="14.45" customHeight="1" x14ac:dyDescent="0.25">
      <c r="A7" s="37" t="s">
        <v>0</v>
      </c>
      <c r="B7" s="37" t="s">
        <v>0</v>
      </c>
      <c r="C7" s="37" t="s">
        <v>20</v>
      </c>
      <c r="D7" s="37" t="s">
        <v>0</v>
      </c>
      <c r="E7" s="38" t="s">
        <v>19</v>
      </c>
      <c r="F7" s="39"/>
      <c r="G7" s="39"/>
      <c r="H7" s="39"/>
      <c r="I7" s="40"/>
      <c r="J7" s="33" t="s">
        <v>18</v>
      </c>
      <c r="K7" s="33" t="s">
        <v>17</v>
      </c>
      <c r="L7" s="37" t="s">
        <v>0</v>
      </c>
      <c r="M7" s="37" t="s">
        <v>0</v>
      </c>
      <c r="N7" s="37" t="s">
        <v>0</v>
      </c>
      <c r="O7" s="33" t="s">
        <v>16</v>
      </c>
      <c r="P7" s="33" t="s">
        <v>15</v>
      </c>
      <c r="Q7" s="33" t="s">
        <v>14</v>
      </c>
      <c r="R7" s="33" t="s">
        <v>13</v>
      </c>
      <c r="S7" s="33" t="s">
        <v>12</v>
      </c>
      <c r="T7" s="33" t="s">
        <v>11</v>
      </c>
      <c r="U7" s="33" t="s">
        <v>10</v>
      </c>
      <c r="V7" s="37" t="s">
        <v>0</v>
      </c>
      <c r="W7" s="37" t="s">
        <v>0</v>
      </c>
      <c r="X7" s="45" t="s">
        <v>0</v>
      </c>
      <c r="Y7" s="45" t="s">
        <v>0</v>
      </c>
    </row>
    <row r="8" spans="1:25" ht="75" x14ac:dyDescent="0.25">
      <c r="A8" s="37" t="s">
        <v>0</v>
      </c>
      <c r="B8" s="37" t="s">
        <v>0</v>
      </c>
      <c r="C8" s="5" t="s">
        <v>9</v>
      </c>
      <c r="D8" s="5" t="s">
        <v>8</v>
      </c>
      <c r="E8" s="14" t="s">
        <v>7</v>
      </c>
      <c r="F8" s="14" t="s">
        <v>6</v>
      </c>
      <c r="G8" s="14" t="s">
        <v>5</v>
      </c>
      <c r="H8" s="5" t="s">
        <v>4</v>
      </c>
      <c r="I8" s="5" t="s">
        <v>3</v>
      </c>
      <c r="J8" s="34"/>
      <c r="K8" s="34"/>
      <c r="L8" s="37" t="s">
        <v>0</v>
      </c>
      <c r="M8" s="37" t="s">
        <v>0</v>
      </c>
      <c r="N8" s="37" t="s">
        <v>0</v>
      </c>
      <c r="O8" s="34"/>
      <c r="P8" s="34"/>
      <c r="Q8" s="34"/>
      <c r="R8" s="34"/>
      <c r="S8" s="34"/>
      <c r="T8" s="34"/>
      <c r="U8" s="34"/>
      <c r="V8" s="37" t="s">
        <v>0</v>
      </c>
      <c r="W8" s="37" t="s">
        <v>0</v>
      </c>
      <c r="X8" s="45" t="s">
        <v>0</v>
      </c>
      <c r="Y8" s="45" t="s">
        <v>0</v>
      </c>
    </row>
    <row r="9" spans="1:25" x14ac:dyDescent="0.25">
      <c r="A9" s="5">
        <v>1</v>
      </c>
      <c r="B9" s="5">
        <v>2</v>
      </c>
      <c r="C9" s="5">
        <v>3</v>
      </c>
      <c r="D9" s="5" t="s">
        <v>2</v>
      </c>
      <c r="E9" s="14">
        <v>5</v>
      </c>
      <c r="F9" s="14">
        <v>6</v>
      </c>
      <c r="G9" s="5">
        <v>7</v>
      </c>
      <c r="H9" s="14">
        <v>8</v>
      </c>
      <c r="I9" s="14">
        <v>9</v>
      </c>
      <c r="J9" s="5">
        <v>10</v>
      </c>
      <c r="K9" s="14">
        <v>11</v>
      </c>
      <c r="L9" s="14">
        <v>12</v>
      </c>
      <c r="M9" s="5">
        <v>13</v>
      </c>
      <c r="N9" s="14">
        <v>14</v>
      </c>
      <c r="O9" s="5">
        <v>15</v>
      </c>
      <c r="P9" s="14">
        <v>16</v>
      </c>
      <c r="Q9" s="14">
        <v>17</v>
      </c>
      <c r="R9" s="5">
        <v>18</v>
      </c>
      <c r="S9" s="14">
        <v>19</v>
      </c>
      <c r="T9" s="14">
        <v>20</v>
      </c>
      <c r="U9" s="5">
        <v>21</v>
      </c>
      <c r="V9" s="16">
        <v>22</v>
      </c>
      <c r="W9" s="16" t="s">
        <v>53</v>
      </c>
      <c r="X9" s="16">
        <v>24</v>
      </c>
      <c r="Y9" s="16" t="s">
        <v>54</v>
      </c>
    </row>
    <row r="10" spans="1:25" ht="15" customHeight="1" x14ac:dyDescent="0.25">
      <c r="A10" s="44" t="s">
        <v>36</v>
      </c>
      <c r="B10" s="37" t="s">
        <v>0</v>
      </c>
      <c r="C10" s="37"/>
      <c r="D10" s="37"/>
      <c r="E10" s="37" t="s">
        <v>0</v>
      </c>
      <c r="F10" s="37" t="s">
        <v>0</v>
      </c>
      <c r="G10" s="37"/>
      <c r="H10" s="37"/>
      <c r="I10" s="37" t="s">
        <v>0</v>
      </c>
      <c r="J10" s="37"/>
      <c r="K10" s="37" t="s">
        <v>0</v>
      </c>
      <c r="L10" s="5" t="s">
        <v>0</v>
      </c>
      <c r="M10" s="5" t="s">
        <v>0</v>
      </c>
      <c r="N10" s="5" t="s">
        <v>0</v>
      </c>
      <c r="O10" s="7" t="s">
        <v>0</v>
      </c>
      <c r="P10" s="7" t="s">
        <v>0</v>
      </c>
      <c r="Q10" s="7" t="s">
        <v>0</v>
      </c>
      <c r="R10" s="7" t="s">
        <v>0</v>
      </c>
      <c r="S10" s="7" t="s">
        <v>0</v>
      </c>
      <c r="T10" s="7" t="s">
        <v>0</v>
      </c>
      <c r="U10" s="7" t="s">
        <v>0</v>
      </c>
      <c r="V10" s="15" t="s">
        <v>0</v>
      </c>
      <c r="W10" s="15"/>
      <c r="X10" s="15"/>
      <c r="Y10" s="16" t="s">
        <v>0</v>
      </c>
    </row>
    <row r="11" spans="1:25" ht="15" customHeight="1" x14ac:dyDescent="0.25">
      <c r="A11" s="35" t="s">
        <v>37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9" t="s">
        <v>0</v>
      </c>
      <c r="M11" s="3" t="s">
        <v>0</v>
      </c>
      <c r="N11" s="2">
        <f>SUM(N12:N15)</f>
        <v>21</v>
      </c>
      <c r="O11" s="7">
        <f t="shared" ref="O11:O34" si="0">IF(SUM(P11:U11)&gt;0,SUM(P11:U11),"")</f>
        <v>21</v>
      </c>
      <c r="P11" s="7">
        <f>SUM(P12:P15)</f>
        <v>0</v>
      </c>
      <c r="Q11" s="7">
        <f>SUM(Q12:Q15)</f>
        <v>19</v>
      </c>
      <c r="R11" s="7">
        <f>SUM(R12:R15)</f>
        <v>0</v>
      </c>
      <c r="S11" s="7">
        <f>SUM(S12:S15)</f>
        <v>2</v>
      </c>
      <c r="T11" s="7">
        <f>SUM(T12:T15)</f>
        <v>0</v>
      </c>
      <c r="U11" s="7">
        <f>SUM(U12:U15)</f>
        <v>0</v>
      </c>
      <c r="V11" s="8" t="s">
        <v>0</v>
      </c>
      <c r="W11" s="8"/>
      <c r="X11" s="2">
        <f>SUM(X12:X15)</f>
        <v>4834</v>
      </c>
      <c r="Y11" s="2">
        <f>SUM(Y12:Y15)</f>
        <v>5897.48</v>
      </c>
    </row>
    <row r="12" spans="1:25" ht="75" x14ac:dyDescent="0.25">
      <c r="A12" s="18">
        <v>1</v>
      </c>
      <c r="B12" s="24">
        <v>1053467</v>
      </c>
      <c r="C12" s="26" t="s">
        <v>39</v>
      </c>
      <c r="D12" s="25"/>
      <c r="E12" s="17" t="s">
        <v>38</v>
      </c>
      <c r="F12" s="5"/>
      <c r="G12" s="5"/>
      <c r="H12" s="5"/>
      <c r="I12" s="5"/>
      <c r="J12" s="17" t="s">
        <v>43</v>
      </c>
      <c r="K12" s="24">
        <v>12026</v>
      </c>
      <c r="L12" s="24" t="s">
        <v>44</v>
      </c>
      <c r="M12" s="24" t="s">
        <v>45</v>
      </c>
      <c r="N12" s="5">
        <f>O12</f>
        <v>1</v>
      </c>
      <c r="O12" s="7">
        <f t="shared" si="0"/>
        <v>1</v>
      </c>
      <c r="P12" s="27">
        <v>0</v>
      </c>
      <c r="Q12" s="27">
        <v>0</v>
      </c>
      <c r="R12" s="27">
        <v>0</v>
      </c>
      <c r="S12" s="27">
        <v>1</v>
      </c>
      <c r="T12" s="27">
        <v>0</v>
      </c>
      <c r="U12" s="27">
        <v>0</v>
      </c>
      <c r="V12" s="6">
        <v>135</v>
      </c>
      <c r="W12" s="6">
        <f>V12*1.22</f>
        <v>164.7</v>
      </c>
      <c r="X12" s="2">
        <f>V12*O12</f>
        <v>135</v>
      </c>
      <c r="Y12" s="2">
        <f>W12*O12</f>
        <v>164.7</v>
      </c>
    </row>
    <row r="13" spans="1:25" ht="75" x14ac:dyDescent="0.25">
      <c r="A13" s="18">
        <v>2</v>
      </c>
      <c r="B13" s="24">
        <v>1053539</v>
      </c>
      <c r="C13" s="26" t="s">
        <v>40</v>
      </c>
      <c r="D13" s="25"/>
      <c r="E13" s="17" t="s">
        <v>38</v>
      </c>
      <c r="F13" s="5"/>
      <c r="G13" s="5"/>
      <c r="H13" s="5"/>
      <c r="I13" s="5"/>
      <c r="J13" s="17" t="s">
        <v>43</v>
      </c>
      <c r="K13" s="24">
        <v>12026</v>
      </c>
      <c r="L13" s="24" t="s">
        <v>44</v>
      </c>
      <c r="M13" s="24" t="s">
        <v>45</v>
      </c>
      <c r="N13" s="17">
        <f t="shared" ref="N13:N15" si="1">O13</f>
        <v>7</v>
      </c>
      <c r="O13" s="7">
        <f t="shared" si="0"/>
        <v>7</v>
      </c>
      <c r="P13" s="27">
        <v>0</v>
      </c>
      <c r="Q13" s="27">
        <v>6</v>
      </c>
      <c r="R13" s="27">
        <v>0</v>
      </c>
      <c r="S13" s="27">
        <v>1</v>
      </c>
      <c r="T13" s="27">
        <v>0</v>
      </c>
      <c r="U13" s="27">
        <v>0</v>
      </c>
      <c r="V13" s="6">
        <v>317</v>
      </c>
      <c r="W13" s="6">
        <f>V13*1.22</f>
        <v>386.74</v>
      </c>
      <c r="X13" s="2">
        <f>V13*O13</f>
        <v>2219</v>
      </c>
      <c r="Y13" s="2">
        <f>W13*O13</f>
        <v>2707.1800000000003</v>
      </c>
    </row>
    <row r="14" spans="1:25" ht="75" x14ac:dyDescent="0.25">
      <c r="A14" s="18">
        <v>3</v>
      </c>
      <c r="B14" s="24">
        <v>1058199</v>
      </c>
      <c r="C14" s="26" t="s">
        <v>41</v>
      </c>
      <c r="D14" s="25"/>
      <c r="E14" s="17" t="s">
        <v>38</v>
      </c>
      <c r="F14" s="5"/>
      <c r="G14" s="5"/>
      <c r="H14" s="5"/>
      <c r="I14" s="5"/>
      <c r="J14" s="17" t="s">
        <v>43</v>
      </c>
      <c r="K14" s="24">
        <v>12026</v>
      </c>
      <c r="L14" s="24" t="s">
        <v>44</v>
      </c>
      <c r="M14" s="24" t="s">
        <v>45</v>
      </c>
      <c r="N14" s="17">
        <f t="shared" si="1"/>
        <v>3</v>
      </c>
      <c r="O14" s="7">
        <f t="shared" si="0"/>
        <v>3</v>
      </c>
      <c r="P14" s="27">
        <v>0</v>
      </c>
      <c r="Q14" s="27">
        <v>3</v>
      </c>
      <c r="R14" s="27">
        <v>0</v>
      </c>
      <c r="S14" s="27">
        <v>0</v>
      </c>
      <c r="T14" s="27">
        <v>0</v>
      </c>
      <c r="U14" s="27">
        <v>0</v>
      </c>
      <c r="V14" s="6">
        <v>510</v>
      </c>
      <c r="W14" s="6">
        <f>V14*1.22</f>
        <v>622.19999999999993</v>
      </c>
      <c r="X14" s="2">
        <f>V14*O14</f>
        <v>1530</v>
      </c>
      <c r="Y14" s="2">
        <f>W14*O14</f>
        <v>1866.6</v>
      </c>
    </row>
    <row r="15" spans="1:25" ht="75" x14ac:dyDescent="0.25">
      <c r="A15" s="18">
        <v>4</v>
      </c>
      <c r="B15" s="24">
        <v>1064030</v>
      </c>
      <c r="C15" s="26" t="s">
        <v>42</v>
      </c>
      <c r="D15" s="25"/>
      <c r="E15" s="17" t="s">
        <v>38</v>
      </c>
      <c r="F15" s="5"/>
      <c r="G15" s="5"/>
      <c r="H15" s="5"/>
      <c r="I15" s="5"/>
      <c r="J15" s="17" t="s">
        <v>43</v>
      </c>
      <c r="K15" s="24">
        <v>12026</v>
      </c>
      <c r="L15" s="24" t="s">
        <v>44</v>
      </c>
      <c r="M15" s="24" t="s">
        <v>45</v>
      </c>
      <c r="N15" s="17">
        <f t="shared" si="1"/>
        <v>10</v>
      </c>
      <c r="O15" s="7">
        <f t="shared" si="0"/>
        <v>10</v>
      </c>
      <c r="P15" s="27">
        <v>0</v>
      </c>
      <c r="Q15" s="27">
        <v>10</v>
      </c>
      <c r="R15" s="27">
        <v>0</v>
      </c>
      <c r="S15" s="27">
        <v>0</v>
      </c>
      <c r="T15" s="27">
        <v>0</v>
      </c>
      <c r="U15" s="27">
        <v>0</v>
      </c>
      <c r="V15" s="6">
        <v>95</v>
      </c>
      <c r="W15" s="6">
        <f>V15*1.22</f>
        <v>115.89999999999999</v>
      </c>
      <c r="X15" s="2">
        <f>V15*O15</f>
        <v>950</v>
      </c>
      <c r="Y15" s="2">
        <f>W15*O15</f>
        <v>1159</v>
      </c>
    </row>
    <row r="16" spans="1:25" s="10" customFormat="1" ht="15" customHeight="1" x14ac:dyDescent="0.25">
      <c r="A16" s="31" t="s">
        <v>46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13" t="s">
        <v>0</v>
      </c>
      <c r="M16" s="12" t="s">
        <v>0</v>
      </c>
      <c r="N16" s="2">
        <f>SUM(N17:N22)</f>
        <v>74</v>
      </c>
      <c r="O16" s="7">
        <f t="shared" si="0"/>
        <v>74</v>
      </c>
      <c r="P16" s="7">
        <f>SUM(P17:P22)</f>
        <v>21</v>
      </c>
      <c r="Q16" s="7">
        <f>SUM(Q17:Q22)</f>
        <v>4</v>
      </c>
      <c r="R16" s="7">
        <f>SUM(R17:R22)</f>
        <v>7</v>
      </c>
      <c r="S16" s="7">
        <f>SUM(S17:S22)</f>
        <v>6</v>
      </c>
      <c r="T16" s="7">
        <f>SUM(T17:T22)</f>
        <v>36</v>
      </c>
      <c r="U16" s="7">
        <f>SUM(U17:U22)</f>
        <v>0</v>
      </c>
      <c r="V16" s="11"/>
      <c r="W16" s="11"/>
      <c r="X16" s="2">
        <f>SUM(X17:X22)</f>
        <v>18524</v>
      </c>
      <c r="Y16" s="2">
        <f>SUM(Y17:Y22)</f>
        <v>22599.279999999999</v>
      </c>
    </row>
    <row r="17" spans="1:25" ht="75" x14ac:dyDescent="0.25">
      <c r="A17" s="18">
        <v>5</v>
      </c>
      <c r="B17" s="24">
        <v>1009582</v>
      </c>
      <c r="C17" s="26" t="s">
        <v>47</v>
      </c>
      <c r="D17" s="17"/>
      <c r="E17" s="17" t="s">
        <v>38</v>
      </c>
      <c r="F17" s="5"/>
      <c r="G17" s="5"/>
      <c r="H17" s="5"/>
      <c r="I17" s="5"/>
      <c r="J17" s="19" t="s">
        <v>43</v>
      </c>
      <c r="K17" s="24">
        <v>22026</v>
      </c>
      <c r="L17" s="24" t="s">
        <v>44</v>
      </c>
      <c r="M17" s="24" t="s">
        <v>45</v>
      </c>
      <c r="N17" s="5">
        <f>O17</f>
        <v>6</v>
      </c>
      <c r="O17" s="7">
        <f t="shared" si="0"/>
        <v>6</v>
      </c>
      <c r="P17" s="27">
        <v>0</v>
      </c>
      <c r="Q17" s="27">
        <v>0</v>
      </c>
      <c r="R17" s="27">
        <v>1</v>
      </c>
      <c r="S17" s="27">
        <v>0</v>
      </c>
      <c r="T17" s="27">
        <v>5</v>
      </c>
      <c r="U17" s="27">
        <v>0</v>
      </c>
      <c r="V17" s="6">
        <v>98</v>
      </c>
      <c r="W17" s="6">
        <f t="shared" ref="W17:W22" si="2">V17*1.22</f>
        <v>119.56</v>
      </c>
      <c r="X17" s="2">
        <f t="shared" ref="X17:X22" si="3">V17*O17</f>
        <v>588</v>
      </c>
      <c r="Y17" s="2">
        <f t="shared" ref="Y17:Y22" si="4">W17*O17</f>
        <v>717.36</v>
      </c>
    </row>
    <row r="18" spans="1:25" ht="75" x14ac:dyDescent="0.25">
      <c r="A18" s="18">
        <v>6</v>
      </c>
      <c r="B18" s="24">
        <v>1053467</v>
      </c>
      <c r="C18" s="26" t="s">
        <v>39</v>
      </c>
      <c r="D18" s="17"/>
      <c r="E18" s="17" t="s">
        <v>38</v>
      </c>
      <c r="F18" s="5"/>
      <c r="G18" s="5"/>
      <c r="H18" s="5"/>
      <c r="I18" s="5"/>
      <c r="J18" s="19" t="s">
        <v>43</v>
      </c>
      <c r="K18" s="24">
        <v>22026</v>
      </c>
      <c r="L18" s="24" t="s">
        <v>44</v>
      </c>
      <c r="M18" s="24" t="s">
        <v>45</v>
      </c>
      <c r="N18" s="17">
        <f t="shared" ref="N18:N22" si="5">O18</f>
        <v>1</v>
      </c>
      <c r="O18" s="7">
        <f>IF(SUM(P18:U18)&gt;0,SUM(P18:U18),"")</f>
        <v>1</v>
      </c>
      <c r="P18" s="27">
        <v>0</v>
      </c>
      <c r="Q18" s="27">
        <v>0</v>
      </c>
      <c r="R18" s="27">
        <v>0</v>
      </c>
      <c r="S18" s="27">
        <v>1</v>
      </c>
      <c r="T18" s="27">
        <v>0</v>
      </c>
      <c r="U18" s="27">
        <v>0</v>
      </c>
      <c r="V18" s="6">
        <v>135</v>
      </c>
      <c r="W18" s="6">
        <f t="shared" si="2"/>
        <v>164.7</v>
      </c>
      <c r="X18" s="2">
        <f>V18*O18</f>
        <v>135</v>
      </c>
      <c r="Y18" s="2">
        <f>W18*O18</f>
        <v>164.7</v>
      </c>
    </row>
    <row r="19" spans="1:25" ht="75" x14ac:dyDescent="0.25">
      <c r="A19" s="18">
        <v>7</v>
      </c>
      <c r="B19" s="24">
        <v>1053539</v>
      </c>
      <c r="C19" s="26" t="s">
        <v>40</v>
      </c>
      <c r="D19" s="17"/>
      <c r="E19" s="17" t="s">
        <v>38</v>
      </c>
      <c r="F19" s="17"/>
      <c r="G19" s="17"/>
      <c r="H19" s="17"/>
      <c r="I19" s="17"/>
      <c r="J19" s="19" t="s">
        <v>43</v>
      </c>
      <c r="K19" s="24">
        <v>22026</v>
      </c>
      <c r="L19" s="24" t="s">
        <v>44</v>
      </c>
      <c r="M19" s="24" t="s">
        <v>45</v>
      </c>
      <c r="N19" s="17">
        <f t="shared" si="5"/>
        <v>43</v>
      </c>
      <c r="O19" s="7">
        <f t="shared" ref="O19:O20" si="6">IF(SUM(P19:U19)&gt;0,SUM(P19:U19),"")</f>
        <v>43</v>
      </c>
      <c r="P19" s="27">
        <v>21</v>
      </c>
      <c r="Q19" s="27">
        <v>4</v>
      </c>
      <c r="R19" s="27">
        <v>6</v>
      </c>
      <c r="S19" s="27">
        <v>1</v>
      </c>
      <c r="T19" s="27">
        <v>11</v>
      </c>
      <c r="U19" s="27">
        <v>0</v>
      </c>
      <c r="V19" s="6">
        <v>317</v>
      </c>
      <c r="W19" s="6">
        <f t="shared" si="2"/>
        <v>386.74</v>
      </c>
      <c r="X19" s="2">
        <f>V19*O19</f>
        <v>13631</v>
      </c>
      <c r="Y19" s="2">
        <f>W19*O19</f>
        <v>16629.82</v>
      </c>
    </row>
    <row r="20" spans="1:25" ht="75" x14ac:dyDescent="0.25">
      <c r="A20" s="18">
        <v>8</v>
      </c>
      <c r="B20" s="24">
        <v>1058199</v>
      </c>
      <c r="C20" s="26" t="s">
        <v>41</v>
      </c>
      <c r="D20" s="17"/>
      <c r="E20" s="17" t="s">
        <v>38</v>
      </c>
      <c r="F20" s="17"/>
      <c r="G20" s="17"/>
      <c r="H20" s="17"/>
      <c r="I20" s="17"/>
      <c r="J20" s="19" t="s">
        <v>43</v>
      </c>
      <c r="K20" s="24">
        <v>22026</v>
      </c>
      <c r="L20" s="24" t="s">
        <v>44</v>
      </c>
      <c r="M20" s="24" t="s">
        <v>45</v>
      </c>
      <c r="N20" s="17">
        <f t="shared" si="5"/>
        <v>4</v>
      </c>
      <c r="O20" s="7">
        <f t="shared" si="6"/>
        <v>4</v>
      </c>
      <c r="P20" s="27">
        <v>0</v>
      </c>
      <c r="Q20" s="27">
        <v>0</v>
      </c>
      <c r="R20" s="27">
        <v>0</v>
      </c>
      <c r="S20" s="27">
        <v>4</v>
      </c>
      <c r="T20" s="27">
        <v>0</v>
      </c>
      <c r="U20" s="27">
        <v>0</v>
      </c>
      <c r="V20" s="6">
        <v>510</v>
      </c>
      <c r="W20" s="6">
        <f t="shared" si="2"/>
        <v>622.19999999999993</v>
      </c>
      <c r="X20" s="2">
        <f t="shared" si="3"/>
        <v>2040</v>
      </c>
      <c r="Y20" s="2">
        <f t="shared" si="4"/>
        <v>2488.7999999999997</v>
      </c>
    </row>
    <row r="21" spans="1:25" ht="75" x14ac:dyDescent="0.25">
      <c r="A21" s="18">
        <v>9</v>
      </c>
      <c r="B21" s="24">
        <v>1064030</v>
      </c>
      <c r="C21" s="26" t="s">
        <v>42</v>
      </c>
      <c r="D21" s="17"/>
      <c r="E21" s="17" t="s">
        <v>38</v>
      </c>
      <c r="F21" s="5"/>
      <c r="G21" s="5"/>
      <c r="H21" s="5"/>
      <c r="I21" s="5"/>
      <c r="J21" s="19" t="s">
        <v>43</v>
      </c>
      <c r="K21" s="24">
        <v>22026</v>
      </c>
      <c r="L21" s="24" t="s">
        <v>44</v>
      </c>
      <c r="M21" s="24" t="s">
        <v>45</v>
      </c>
      <c r="N21" s="17">
        <f t="shared" si="5"/>
        <v>10</v>
      </c>
      <c r="O21" s="7">
        <f t="shared" si="0"/>
        <v>10</v>
      </c>
      <c r="P21" s="27">
        <v>0</v>
      </c>
      <c r="Q21" s="27">
        <v>0</v>
      </c>
      <c r="R21" s="27">
        <v>0</v>
      </c>
      <c r="S21" s="27">
        <v>0</v>
      </c>
      <c r="T21" s="27">
        <v>10</v>
      </c>
      <c r="U21" s="27">
        <v>0</v>
      </c>
      <c r="V21" s="6">
        <v>95</v>
      </c>
      <c r="W21" s="6">
        <f t="shared" si="2"/>
        <v>115.89999999999999</v>
      </c>
      <c r="X21" s="2">
        <f t="shared" si="3"/>
        <v>950</v>
      </c>
      <c r="Y21" s="2">
        <f t="shared" si="4"/>
        <v>1159</v>
      </c>
    </row>
    <row r="22" spans="1:25" ht="75" x14ac:dyDescent="0.25">
      <c r="A22" s="18">
        <v>10</v>
      </c>
      <c r="B22" s="24">
        <v>1064031</v>
      </c>
      <c r="C22" s="26" t="s">
        <v>48</v>
      </c>
      <c r="D22" s="17"/>
      <c r="E22" s="17" t="s">
        <v>38</v>
      </c>
      <c r="F22" s="5"/>
      <c r="G22" s="5"/>
      <c r="H22" s="5"/>
      <c r="I22" s="5"/>
      <c r="J22" s="19" t="s">
        <v>43</v>
      </c>
      <c r="K22" s="24">
        <v>22026</v>
      </c>
      <c r="L22" s="24" t="s">
        <v>44</v>
      </c>
      <c r="M22" s="24" t="s">
        <v>45</v>
      </c>
      <c r="N22" s="17">
        <f t="shared" si="5"/>
        <v>10</v>
      </c>
      <c r="O22" s="7">
        <f t="shared" si="0"/>
        <v>10</v>
      </c>
      <c r="P22" s="27">
        <v>0</v>
      </c>
      <c r="Q22" s="27">
        <v>0</v>
      </c>
      <c r="R22" s="27">
        <v>0</v>
      </c>
      <c r="S22" s="27">
        <v>0</v>
      </c>
      <c r="T22" s="27">
        <v>10</v>
      </c>
      <c r="U22" s="27">
        <v>0</v>
      </c>
      <c r="V22" s="6">
        <v>118</v>
      </c>
      <c r="W22" s="6">
        <f t="shared" si="2"/>
        <v>143.96</v>
      </c>
      <c r="X22" s="2">
        <f t="shared" si="3"/>
        <v>1180</v>
      </c>
      <c r="Y22" s="2">
        <f t="shared" si="4"/>
        <v>1439.6000000000001</v>
      </c>
    </row>
    <row r="23" spans="1:25" ht="15" customHeight="1" x14ac:dyDescent="0.25">
      <c r="A23" s="35" t="s">
        <v>49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9" t="s">
        <v>0</v>
      </c>
      <c r="M23" s="3" t="s">
        <v>0</v>
      </c>
      <c r="N23" s="2">
        <f>SUM(N24:N31)</f>
        <v>66</v>
      </c>
      <c r="O23" s="7">
        <f t="shared" si="0"/>
        <v>66</v>
      </c>
      <c r="P23" s="7">
        <f>SUM(P24:P31)</f>
        <v>12</v>
      </c>
      <c r="Q23" s="7">
        <f>SUM(Q24:Q31)</f>
        <v>20</v>
      </c>
      <c r="R23" s="7">
        <f>SUM(R24:R31)</f>
        <v>13</v>
      </c>
      <c r="S23" s="7">
        <f>SUM(S24:S31)</f>
        <v>3</v>
      </c>
      <c r="T23" s="7">
        <f>SUM(T24:T31)</f>
        <v>18</v>
      </c>
      <c r="U23" s="7">
        <f>SUM(U24:U31)</f>
        <v>0</v>
      </c>
      <c r="V23" s="8"/>
      <c r="W23" s="8"/>
      <c r="X23" s="2">
        <f>SUM(X24:X31)</f>
        <v>13150</v>
      </c>
      <c r="Y23" s="2">
        <f>SUM(Y24:Y31)</f>
        <v>16043</v>
      </c>
    </row>
    <row r="24" spans="1:25" ht="75" x14ac:dyDescent="0.25">
      <c r="A24" s="24">
        <v>11</v>
      </c>
      <c r="B24" s="24">
        <v>1009582</v>
      </c>
      <c r="C24" s="26" t="s">
        <v>47</v>
      </c>
      <c r="D24" s="17"/>
      <c r="E24" s="17" t="s">
        <v>38</v>
      </c>
      <c r="F24" s="5"/>
      <c r="G24" s="5"/>
      <c r="H24" s="5"/>
      <c r="I24" s="5"/>
      <c r="J24" s="19" t="s">
        <v>43</v>
      </c>
      <c r="K24" s="24">
        <v>32026</v>
      </c>
      <c r="L24" s="24" t="s">
        <v>44</v>
      </c>
      <c r="M24" s="5"/>
      <c r="N24" s="5">
        <f>O24</f>
        <v>1</v>
      </c>
      <c r="O24" s="7">
        <f t="shared" si="0"/>
        <v>1</v>
      </c>
      <c r="P24" s="28">
        <v>0</v>
      </c>
      <c r="Q24" s="28">
        <v>0</v>
      </c>
      <c r="R24" s="28">
        <v>1</v>
      </c>
      <c r="S24" s="28">
        <v>0</v>
      </c>
      <c r="T24" s="28">
        <v>0</v>
      </c>
      <c r="U24" s="28">
        <v>0</v>
      </c>
      <c r="V24" s="6">
        <v>98</v>
      </c>
      <c r="W24" s="6">
        <f>V24*1.22</f>
        <v>119.56</v>
      </c>
      <c r="X24" s="2">
        <f>V24*O24</f>
        <v>98</v>
      </c>
      <c r="Y24" s="2">
        <f>W24*O24</f>
        <v>119.56</v>
      </c>
    </row>
    <row r="25" spans="1:25" ht="75" x14ac:dyDescent="0.25">
      <c r="A25" s="24">
        <v>12</v>
      </c>
      <c r="B25" s="24">
        <v>1053467</v>
      </c>
      <c r="C25" s="26" t="s">
        <v>39</v>
      </c>
      <c r="D25" s="17"/>
      <c r="E25" s="17" t="s">
        <v>38</v>
      </c>
      <c r="F25" s="5"/>
      <c r="G25" s="5"/>
      <c r="H25" s="5"/>
      <c r="I25" s="5"/>
      <c r="J25" s="19" t="s">
        <v>43</v>
      </c>
      <c r="K25" s="24">
        <v>32026</v>
      </c>
      <c r="L25" s="24" t="s">
        <v>44</v>
      </c>
      <c r="M25" s="5"/>
      <c r="N25" s="17">
        <f t="shared" ref="N25:N31" si="7">O25</f>
        <v>6</v>
      </c>
      <c r="O25" s="7">
        <f t="shared" si="0"/>
        <v>6</v>
      </c>
      <c r="P25" s="28">
        <v>0</v>
      </c>
      <c r="Q25" s="28">
        <v>0</v>
      </c>
      <c r="R25" s="28">
        <v>0</v>
      </c>
      <c r="S25" s="28">
        <v>1</v>
      </c>
      <c r="T25" s="28">
        <v>5</v>
      </c>
      <c r="U25" s="28">
        <v>0</v>
      </c>
      <c r="V25" s="6">
        <v>135</v>
      </c>
      <c r="W25" s="6">
        <f t="shared" ref="W25:W31" si="8">V25*1.22</f>
        <v>164.7</v>
      </c>
      <c r="X25" s="2">
        <f t="shared" ref="X25:X31" si="9">V25*O25</f>
        <v>810</v>
      </c>
      <c r="Y25" s="2">
        <f t="shared" ref="Y25:Y31" si="10">W25*O25</f>
        <v>988.19999999999993</v>
      </c>
    </row>
    <row r="26" spans="1:25" ht="75" x14ac:dyDescent="0.25">
      <c r="A26" s="24">
        <v>13</v>
      </c>
      <c r="B26" s="24">
        <v>1053539</v>
      </c>
      <c r="C26" s="26" t="s">
        <v>40</v>
      </c>
      <c r="D26" s="17"/>
      <c r="E26" s="17" t="s">
        <v>38</v>
      </c>
      <c r="F26" s="17"/>
      <c r="G26" s="17"/>
      <c r="H26" s="17"/>
      <c r="I26" s="17"/>
      <c r="J26" s="19" t="s">
        <v>43</v>
      </c>
      <c r="K26" s="24">
        <v>32026</v>
      </c>
      <c r="L26" s="24" t="s">
        <v>44</v>
      </c>
      <c r="M26" s="17"/>
      <c r="N26" s="17">
        <f t="shared" si="7"/>
        <v>24</v>
      </c>
      <c r="O26" s="7">
        <f t="shared" si="0"/>
        <v>24</v>
      </c>
      <c r="P26" s="28">
        <v>12</v>
      </c>
      <c r="Q26" s="28">
        <v>0</v>
      </c>
      <c r="R26" s="28">
        <v>4</v>
      </c>
      <c r="S26" s="28">
        <v>1</v>
      </c>
      <c r="T26" s="28">
        <v>7</v>
      </c>
      <c r="U26" s="28">
        <v>0</v>
      </c>
      <c r="V26" s="6">
        <v>317</v>
      </c>
      <c r="W26" s="6">
        <f t="shared" si="8"/>
        <v>386.74</v>
      </c>
      <c r="X26" s="2">
        <f t="shared" si="9"/>
        <v>7608</v>
      </c>
      <c r="Y26" s="2">
        <f t="shared" si="10"/>
        <v>9281.76</v>
      </c>
    </row>
    <row r="27" spans="1:25" ht="75" x14ac:dyDescent="0.25">
      <c r="A27" s="24">
        <v>14</v>
      </c>
      <c r="B27" s="24">
        <v>1058199</v>
      </c>
      <c r="C27" s="26" t="s">
        <v>41</v>
      </c>
      <c r="D27" s="17"/>
      <c r="E27" s="17" t="s">
        <v>38</v>
      </c>
      <c r="F27" s="17"/>
      <c r="G27" s="17"/>
      <c r="H27" s="17"/>
      <c r="I27" s="17"/>
      <c r="J27" s="19" t="s">
        <v>43</v>
      </c>
      <c r="K27" s="24">
        <v>32026</v>
      </c>
      <c r="L27" s="24" t="s">
        <v>44</v>
      </c>
      <c r="M27" s="17"/>
      <c r="N27" s="17">
        <f t="shared" si="7"/>
        <v>1</v>
      </c>
      <c r="O27" s="7">
        <f t="shared" si="0"/>
        <v>1</v>
      </c>
      <c r="P27" s="28">
        <v>0</v>
      </c>
      <c r="Q27" s="28">
        <v>0</v>
      </c>
      <c r="R27" s="28">
        <v>0</v>
      </c>
      <c r="S27" s="28">
        <v>1</v>
      </c>
      <c r="T27" s="28">
        <v>0</v>
      </c>
      <c r="U27" s="28">
        <v>0</v>
      </c>
      <c r="V27" s="6">
        <v>510</v>
      </c>
      <c r="W27" s="6">
        <f t="shared" si="8"/>
        <v>622.19999999999993</v>
      </c>
      <c r="X27" s="2">
        <f t="shared" si="9"/>
        <v>510</v>
      </c>
      <c r="Y27" s="2">
        <f t="shared" si="10"/>
        <v>622.19999999999993</v>
      </c>
    </row>
    <row r="28" spans="1:25" ht="75" x14ac:dyDescent="0.25">
      <c r="A28" s="24">
        <v>15</v>
      </c>
      <c r="B28" s="24">
        <v>1061824</v>
      </c>
      <c r="C28" s="26" t="s">
        <v>50</v>
      </c>
      <c r="D28" s="17"/>
      <c r="E28" s="17" t="s">
        <v>38</v>
      </c>
      <c r="F28" s="17"/>
      <c r="G28" s="17"/>
      <c r="H28" s="17"/>
      <c r="I28" s="17"/>
      <c r="J28" s="19" t="s">
        <v>43</v>
      </c>
      <c r="K28" s="24">
        <v>32026</v>
      </c>
      <c r="L28" s="24" t="s">
        <v>44</v>
      </c>
      <c r="M28" s="17"/>
      <c r="N28" s="17">
        <f t="shared" si="7"/>
        <v>1</v>
      </c>
      <c r="O28" s="7">
        <f t="shared" si="0"/>
        <v>1</v>
      </c>
      <c r="P28" s="28">
        <v>0</v>
      </c>
      <c r="Q28" s="28">
        <v>0</v>
      </c>
      <c r="R28" s="28">
        <v>0</v>
      </c>
      <c r="S28" s="28">
        <v>0</v>
      </c>
      <c r="T28" s="28">
        <v>1</v>
      </c>
      <c r="U28" s="28">
        <v>0</v>
      </c>
      <c r="V28" s="6">
        <v>54</v>
      </c>
      <c r="W28" s="6">
        <f t="shared" si="8"/>
        <v>65.88</v>
      </c>
      <c r="X28" s="2">
        <f t="shared" si="9"/>
        <v>54</v>
      </c>
      <c r="Y28" s="2">
        <f t="shared" si="10"/>
        <v>65.88</v>
      </c>
    </row>
    <row r="29" spans="1:25" ht="75" x14ac:dyDescent="0.25">
      <c r="A29" s="24">
        <v>16</v>
      </c>
      <c r="B29" s="24">
        <v>1064030</v>
      </c>
      <c r="C29" s="26" t="s">
        <v>42</v>
      </c>
      <c r="D29" s="17"/>
      <c r="E29" s="17" t="s">
        <v>38</v>
      </c>
      <c r="F29" s="5"/>
      <c r="G29" s="5"/>
      <c r="H29" s="5"/>
      <c r="I29" s="5"/>
      <c r="J29" s="19" t="s">
        <v>43</v>
      </c>
      <c r="K29" s="24">
        <v>32026</v>
      </c>
      <c r="L29" s="24" t="s">
        <v>44</v>
      </c>
      <c r="M29" s="5"/>
      <c r="N29" s="17">
        <f t="shared" si="7"/>
        <v>18</v>
      </c>
      <c r="O29" s="7">
        <f t="shared" si="0"/>
        <v>18</v>
      </c>
      <c r="P29" s="28">
        <v>0</v>
      </c>
      <c r="Q29" s="28">
        <v>10</v>
      </c>
      <c r="R29" s="28">
        <v>8</v>
      </c>
      <c r="S29" s="28">
        <v>0</v>
      </c>
      <c r="T29" s="28">
        <v>0</v>
      </c>
      <c r="U29" s="28">
        <v>0</v>
      </c>
      <c r="V29" s="6">
        <v>95</v>
      </c>
      <c r="W29" s="6">
        <f t="shared" si="8"/>
        <v>115.89999999999999</v>
      </c>
      <c r="X29" s="2">
        <f t="shared" si="9"/>
        <v>1710</v>
      </c>
      <c r="Y29" s="2">
        <f t="shared" si="10"/>
        <v>2086.1999999999998</v>
      </c>
    </row>
    <row r="30" spans="1:25" ht="75" x14ac:dyDescent="0.25">
      <c r="A30" s="24">
        <v>17</v>
      </c>
      <c r="B30" s="24">
        <v>1064031</v>
      </c>
      <c r="C30" s="26" t="s">
        <v>48</v>
      </c>
      <c r="D30" s="17"/>
      <c r="E30" s="17" t="s">
        <v>38</v>
      </c>
      <c r="F30" s="5"/>
      <c r="G30" s="5"/>
      <c r="H30" s="5"/>
      <c r="I30" s="5"/>
      <c r="J30" s="19" t="s">
        <v>43</v>
      </c>
      <c r="K30" s="24">
        <v>32026</v>
      </c>
      <c r="L30" s="24" t="s">
        <v>44</v>
      </c>
      <c r="M30" s="5"/>
      <c r="N30" s="17">
        <f t="shared" si="7"/>
        <v>10</v>
      </c>
      <c r="O30" s="7">
        <f t="shared" si="0"/>
        <v>10</v>
      </c>
      <c r="P30" s="28">
        <v>0</v>
      </c>
      <c r="Q30" s="28">
        <v>10</v>
      </c>
      <c r="R30" s="28">
        <v>0</v>
      </c>
      <c r="S30" s="28">
        <v>0</v>
      </c>
      <c r="T30" s="28">
        <v>0</v>
      </c>
      <c r="U30" s="28">
        <v>0</v>
      </c>
      <c r="V30" s="6">
        <v>118</v>
      </c>
      <c r="W30" s="6">
        <f t="shared" si="8"/>
        <v>143.96</v>
      </c>
      <c r="X30" s="2">
        <f t="shared" si="9"/>
        <v>1180</v>
      </c>
      <c r="Y30" s="2">
        <f t="shared" si="10"/>
        <v>1439.6000000000001</v>
      </c>
    </row>
    <row r="31" spans="1:25" ht="75" x14ac:dyDescent="0.25">
      <c r="A31" s="24">
        <v>18</v>
      </c>
      <c r="B31" s="24">
        <v>1078760</v>
      </c>
      <c r="C31" s="26" t="s">
        <v>51</v>
      </c>
      <c r="D31" s="17"/>
      <c r="E31" s="17" t="s">
        <v>38</v>
      </c>
      <c r="F31" s="5"/>
      <c r="G31" s="5"/>
      <c r="H31" s="5"/>
      <c r="I31" s="5"/>
      <c r="J31" s="19" t="s">
        <v>43</v>
      </c>
      <c r="K31" s="24">
        <v>32026</v>
      </c>
      <c r="L31" s="24" t="s">
        <v>44</v>
      </c>
      <c r="M31" s="5"/>
      <c r="N31" s="17">
        <f t="shared" si="7"/>
        <v>5</v>
      </c>
      <c r="O31" s="7">
        <f t="shared" si="0"/>
        <v>5</v>
      </c>
      <c r="P31" s="28">
        <v>0</v>
      </c>
      <c r="Q31" s="28">
        <v>0</v>
      </c>
      <c r="R31" s="28">
        <v>0</v>
      </c>
      <c r="S31" s="28">
        <v>0</v>
      </c>
      <c r="T31" s="28">
        <v>5</v>
      </c>
      <c r="U31" s="28">
        <v>0</v>
      </c>
      <c r="V31" s="6">
        <v>236</v>
      </c>
      <c r="W31" s="6">
        <f t="shared" si="8"/>
        <v>287.92</v>
      </c>
      <c r="X31" s="2">
        <f t="shared" si="9"/>
        <v>1180</v>
      </c>
      <c r="Y31" s="2">
        <f t="shared" si="10"/>
        <v>1439.6000000000001</v>
      </c>
    </row>
    <row r="32" spans="1:25" ht="15" customHeight="1" x14ac:dyDescent="0.25">
      <c r="A32" s="35" t="s">
        <v>52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9" t="s">
        <v>0</v>
      </c>
      <c r="M32" s="3" t="s">
        <v>0</v>
      </c>
      <c r="N32" s="2">
        <f>SUM(N33:N34)</f>
        <v>9</v>
      </c>
      <c r="O32" s="7">
        <f t="shared" si="0"/>
        <v>9</v>
      </c>
      <c r="P32" s="7">
        <f t="shared" ref="P32:U32" si="11">SUM(P33:P34)</f>
        <v>0</v>
      </c>
      <c r="Q32" s="7">
        <f t="shared" si="11"/>
        <v>0</v>
      </c>
      <c r="R32" s="7">
        <f t="shared" si="11"/>
        <v>5</v>
      </c>
      <c r="S32" s="7">
        <f t="shared" si="11"/>
        <v>4</v>
      </c>
      <c r="T32" s="7">
        <f t="shared" si="11"/>
        <v>0</v>
      </c>
      <c r="U32" s="7">
        <f t="shared" si="11"/>
        <v>0</v>
      </c>
      <c r="V32" s="8"/>
      <c r="W32" s="8"/>
      <c r="X32" s="2">
        <f>SUM(X33:X34)</f>
        <v>2489</v>
      </c>
      <c r="Y32" s="2">
        <f>SUM(Y33:Y34)</f>
        <v>3036.5800000000004</v>
      </c>
    </row>
    <row r="33" spans="1:25" ht="75" x14ac:dyDescent="0.25">
      <c r="A33" s="24">
        <v>19</v>
      </c>
      <c r="B33" s="24">
        <v>1053467</v>
      </c>
      <c r="C33" s="26" t="s">
        <v>39</v>
      </c>
      <c r="D33" s="17"/>
      <c r="E33" s="17" t="s">
        <v>38</v>
      </c>
      <c r="F33" s="5"/>
      <c r="G33" s="5"/>
      <c r="H33" s="5"/>
      <c r="I33" s="5"/>
      <c r="J33" s="19" t="s">
        <v>43</v>
      </c>
      <c r="K33" s="24">
        <v>32026</v>
      </c>
      <c r="L33" s="24" t="s">
        <v>44</v>
      </c>
      <c r="M33" s="24" t="s">
        <v>45</v>
      </c>
      <c r="N33" s="5">
        <f>O33</f>
        <v>2</v>
      </c>
      <c r="O33" s="7">
        <f t="shared" si="0"/>
        <v>2</v>
      </c>
      <c r="P33" s="29">
        <v>0</v>
      </c>
      <c r="Q33" s="29">
        <v>0</v>
      </c>
      <c r="R33" s="29">
        <v>0</v>
      </c>
      <c r="S33" s="29">
        <v>2</v>
      </c>
      <c r="T33" s="29">
        <v>0</v>
      </c>
      <c r="U33" s="29">
        <v>0</v>
      </c>
      <c r="V33" s="6">
        <v>135</v>
      </c>
      <c r="W33" s="6">
        <f>V33*1.22</f>
        <v>164.7</v>
      </c>
      <c r="X33" s="2">
        <f>V33*O33</f>
        <v>270</v>
      </c>
      <c r="Y33" s="2">
        <f>W33*O33</f>
        <v>329.4</v>
      </c>
    </row>
    <row r="34" spans="1:25" ht="75" x14ac:dyDescent="0.25">
      <c r="A34" s="24">
        <v>20</v>
      </c>
      <c r="B34" s="24">
        <v>1053539</v>
      </c>
      <c r="C34" s="26" t="s">
        <v>40</v>
      </c>
      <c r="D34" s="17"/>
      <c r="E34" s="17" t="s">
        <v>38</v>
      </c>
      <c r="F34" s="5"/>
      <c r="G34" s="5"/>
      <c r="H34" s="5"/>
      <c r="I34" s="5"/>
      <c r="J34" s="19" t="s">
        <v>43</v>
      </c>
      <c r="K34" s="24">
        <v>32026</v>
      </c>
      <c r="L34" s="24" t="s">
        <v>44</v>
      </c>
      <c r="M34" s="24" t="s">
        <v>45</v>
      </c>
      <c r="N34" s="17">
        <f>O34</f>
        <v>7</v>
      </c>
      <c r="O34" s="7">
        <f t="shared" si="0"/>
        <v>7</v>
      </c>
      <c r="P34" s="29">
        <v>0</v>
      </c>
      <c r="Q34" s="29">
        <v>0</v>
      </c>
      <c r="R34" s="29">
        <v>5</v>
      </c>
      <c r="S34" s="29">
        <v>2</v>
      </c>
      <c r="T34" s="29">
        <v>0</v>
      </c>
      <c r="U34" s="29">
        <v>0</v>
      </c>
      <c r="V34" s="6">
        <v>317</v>
      </c>
      <c r="W34" s="6">
        <f>V34*1.22</f>
        <v>386.74</v>
      </c>
      <c r="X34" s="2">
        <f>V34*O34</f>
        <v>2219</v>
      </c>
      <c r="Y34" s="2">
        <f>W34*O34</f>
        <v>2707.1800000000003</v>
      </c>
    </row>
    <row r="35" spans="1:25" ht="15" customHeight="1" x14ac:dyDescent="0.25">
      <c r="A35" s="4"/>
      <c r="B35" s="4" t="s">
        <v>0</v>
      </c>
      <c r="C35" s="4" t="s">
        <v>0</v>
      </c>
      <c r="D35" s="4" t="s">
        <v>0</v>
      </c>
      <c r="E35" s="4"/>
      <c r="F35" s="4"/>
      <c r="G35" s="4" t="s">
        <v>0</v>
      </c>
      <c r="H35" s="4"/>
      <c r="I35" s="4" t="s">
        <v>0</v>
      </c>
      <c r="J35" s="4"/>
      <c r="K35" s="4"/>
      <c r="L35" s="20" t="s">
        <v>1</v>
      </c>
      <c r="M35" s="20" t="s">
        <v>0</v>
      </c>
      <c r="N35" s="21">
        <f>N11+N16+N23+N32</f>
        <v>170</v>
      </c>
      <c r="O35" s="21">
        <f>O11+O16+O32+O23</f>
        <v>170</v>
      </c>
      <c r="P35" s="21">
        <f>P11+P16+P23+P32</f>
        <v>33</v>
      </c>
      <c r="Q35" s="21">
        <f>Q11+Q16+Q23+Q32</f>
        <v>43</v>
      </c>
      <c r="R35" s="21">
        <f>R11+R16+R23+R32</f>
        <v>25</v>
      </c>
      <c r="S35" s="21">
        <f>S11+S16+S23+S32</f>
        <v>15</v>
      </c>
      <c r="T35" s="21">
        <f>T11+T16+T23+T32</f>
        <v>54</v>
      </c>
      <c r="U35" s="21">
        <f>U11+U16+U23+U32</f>
        <v>0</v>
      </c>
      <c r="V35" s="23" t="s">
        <v>35</v>
      </c>
      <c r="W35" s="23" t="s">
        <v>35</v>
      </c>
      <c r="X35" s="30">
        <f>SUM(X11,X16,X23,X32)</f>
        <v>38997</v>
      </c>
      <c r="Y35" s="30">
        <f>SUM(Y11,Y16,Y23,Y32)</f>
        <v>47576.34</v>
      </c>
    </row>
  </sheetData>
  <mergeCells count="30">
    <mergeCell ref="U7:U8"/>
    <mergeCell ref="A23:K23"/>
    <mergeCell ref="S1:Y1"/>
    <mergeCell ref="A4:Y4"/>
    <mergeCell ref="A5:Y5"/>
    <mergeCell ref="R7:R8"/>
    <mergeCell ref="A10:K10"/>
    <mergeCell ref="M6:M8"/>
    <mergeCell ref="N6:N8"/>
    <mergeCell ref="V6:V8"/>
    <mergeCell ref="W6:W8"/>
    <mergeCell ref="X6:X8"/>
    <mergeCell ref="Y6:Y8"/>
    <mergeCell ref="O6:U6"/>
    <mergeCell ref="O7:O8"/>
    <mergeCell ref="S7:S8"/>
    <mergeCell ref="A16:K16"/>
    <mergeCell ref="T7:T8"/>
    <mergeCell ref="P7:P8"/>
    <mergeCell ref="Q7:Q8"/>
    <mergeCell ref="A32:K32"/>
    <mergeCell ref="C7:D7"/>
    <mergeCell ref="A6:A8"/>
    <mergeCell ref="B6:B8"/>
    <mergeCell ref="L6:L8"/>
    <mergeCell ref="E7:I7"/>
    <mergeCell ref="C6:K6"/>
    <mergeCell ref="J7:J8"/>
    <mergeCell ref="K7:K8"/>
    <mergeCell ref="A11:K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15</vt:i4>
      </vt:variant>
    </vt:vector>
  </HeadingPairs>
  <TitlesOfParts>
    <vt:vector size="16" baseType="lpstr">
      <vt:lpstr>Расчет НМЦ лота</vt:lpstr>
      <vt:lpstr>'Расчет НМЦ лота'!LOT_ITOG</vt:lpstr>
      <vt:lpstr>'Расчет НМЦ лота'!PQRT4_ITOG</vt:lpstr>
      <vt:lpstr>'Расчет НМЦ лота'!PQRT4_LINE</vt:lpstr>
      <vt:lpstr>'Расчет НМЦ лота'!QRT1_ITOG</vt:lpstr>
      <vt:lpstr>'Расчет НМЦ лота'!QRT1_LINE</vt:lpstr>
      <vt:lpstr>'Расчет НМЦ лота'!QRT2_ITOG</vt:lpstr>
      <vt:lpstr>'Расчет НМЦ лота'!QRT2_LINE</vt:lpstr>
      <vt:lpstr>'Расчет НМЦ лота'!QRT3_ITOG</vt:lpstr>
      <vt:lpstr>'Расчет НМЦ лота'!QRT3_LINE</vt:lpstr>
      <vt:lpstr>'Расчет НМЦ лота'!Z_FNUMBERS</vt:lpstr>
      <vt:lpstr>'Расчет НМЦ лота'!Z_MNLIST</vt:lpstr>
      <vt:lpstr>'Расчет НМЦ лота'!ZPQRT4_HEAD</vt:lpstr>
      <vt:lpstr>'Расчет НМЦ лота'!ZQRT1_HEAD</vt:lpstr>
      <vt:lpstr>'Расчет НМЦ лота'!ZQRT2_HEAD</vt:lpstr>
      <vt:lpstr>'Расчет НМЦ лота'!ZQRT3_HEAD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Юлия Юрьевна</dc:creator>
  <cp:lastModifiedBy>Шуняева Евгения Вячеславовна</cp:lastModifiedBy>
  <dcterms:created xsi:type="dcterms:W3CDTF">2025-01-28T11:37:12Z</dcterms:created>
  <dcterms:modified xsi:type="dcterms:W3CDTF">2026-07-16T05:11:05Z</dcterms:modified>
</cp:coreProperties>
</file>